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Relato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<sst xmlns="http://schemas.openxmlformats.org/spreadsheetml/2006/main" count="237" uniqueCount="147">
  <si>
    <t>DROGAFONTE</t>
  </si>
  <si>
    <t>Proposta</t>
  </si>
  <si>
    <t>Estabs: 0-DROGAFONTE</t>
  </si>
  <si>
    <t xml:space="preserve">22574-MUNICIPIO DE TENENTE LAURENTINO CRUZ * Data: 01/10/2024 * PREGAO ELETRONICO No. 024/2024 </t>
  </si>
  <si>
    <t>Emissão: 30/09/2024  -  Usuário: JOSÉ.ISAAC</t>
  </si>
  <si>
    <t>Item</t>
  </si>
  <si>
    <t>SubItem</t>
  </si>
  <si>
    <t>Quantidade</t>
  </si>
  <si>
    <t>Apr.</t>
  </si>
  <si>
    <t>--------------------------------- D i s c r i m i n a ç ã o ---------------------------------</t>
  </si>
  <si>
    <t>Marca/Fabricante</t>
  </si>
  <si>
    <t>Vlr. Unit.</t>
  </si>
  <si>
    <t>----------Total</t>
  </si>
  <si>
    <t>0001</t>
  </si>
  <si>
    <t>F/A</t>
  </si>
  <si>
    <t>0010486 - ACICLOVIR 250 MG PO P/ SOL INJ IV CX 50 F/A
 Registro no M.S.: 1163701640022</t>
  </si>
  <si>
    <t>BLAU FARMACEUTICA S.A (SP)</t>
  </si>
  <si>
    <t>0002</t>
  </si>
  <si>
    <t>AMP</t>
  </si>
  <si>
    <t>0010487 - ACETATO DE BETAMETASONA 3MG/ML + FOSFATO DISSODICO DE BETAMETASONA 3MG/ML INJETÁVEL AMP. 1ML 
 Registro no M.S.: 1781707750020</t>
  </si>
  <si>
    <t>COSMED/BRAINFARMA (GO)</t>
  </si>
  <si>
    <t>0003</t>
  </si>
  <si>
    <t>0010488 - ACIDO AMINOCAPROICO 200MG/ML IPSILON 4G 20ML 
 Registro no M.S.: 1565100380044</t>
  </si>
  <si>
    <t>ZYDUS/NIKKHO (RJ)</t>
  </si>
  <si>
    <t>0004</t>
  </si>
  <si>
    <t>0010489 - VITAMINA C 500MG SOL INJ CX/100 AMP 5ML 
 Registro no M.S.: 1108500280026</t>
  </si>
  <si>
    <t>FARMACE-CE (CE)</t>
  </si>
  <si>
    <t>0005</t>
  </si>
  <si>
    <t>0010490 - ACIDO AMINOCAPROICO 50MG/ML IPSILON 1G 20ML 
 Registro no M.S.: 1565100380036</t>
  </si>
  <si>
    <t>0006</t>
  </si>
  <si>
    <t>0010491 - ACIDO TRANEXAMICO 250MG/5ML SOL INJ CX/ C/ 100 AMP.5ML
 Registro no M.S.: 1134301860021</t>
  </si>
  <si>
    <t>HIPOLABOR-MG (MG)</t>
  </si>
  <si>
    <t>0007</t>
  </si>
  <si>
    <t>0010508 - ADENOSINA 3MG/ML SOL INJ CX/ C/50 AMP 2ML 
 Registro no M.S.: 1134301820021</t>
  </si>
  <si>
    <t>0008</t>
  </si>
  <si>
    <t>0010492 - ADRENALINA 1MG/ML  SOL INJ CX C/100 AMP 1ML
 Registro no M.S.: 1038700820011</t>
  </si>
  <si>
    <t>HYPOFARMA-MG (MG)</t>
  </si>
  <si>
    <t>0009</t>
  </si>
  <si>
    <t>0010493 - AGUA PARA  INJEÇÃO CX C/200 AMP 10ML 
 Registro no M.S.: 1108500110066</t>
  </si>
  <si>
    <t>0010</t>
  </si>
  <si>
    <t>BOL</t>
  </si>
  <si>
    <t>0001490 - AGUA PRA INJEÇÃO CX/100 BOLSA 100ML 
 Registro no M.S.: 1031100720353</t>
  </si>
  <si>
    <t>HALEX ISTAR (GO)</t>
  </si>
  <si>
    <t>0011</t>
  </si>
  <si>
    <t>0001491 - AGUA PARA INJEÇÃO CX C/30 BOL. 500ML 
 Registro no M.S.: 1031100720371</t>
  </si>
  <si>
    <t>0012</t>
  </si>
  <si>
    <t>0010494 - ALBUMINA HUMANA 20 % 200 MG/ML F/A 50 ML 
 Registro no M.S.: 1163700400095</t>
  </si>
  <si>
    <t>0013</t>
  </si>
  <si>
    <t>0010495 - SULF. AMICACINA 100MG SOL INJ CX/100 AMP. 2ML 
 Registro no M.S.: 1134301410026</t>
  </si>
  <si>
    <t>0014</t>
  </si>
  <si>
    <t>0010496 - SULFATO DE AMICACINA  250MG/ML SOL INJ CX/50 AMP 2ML 
 Registro no M.S.: 1004102170027</t>
  </si>
  <si>
    <t>FRESENIUS (CE)</t>
  </si>
  <si>
    <t>0015</t>
  </si>
  <si>
    <t>0010497 - AMINOFILINA 240MG  SOL INJ CX/100 AMP. 10ML 
 Registro no M.S.: 1134301180012</t>
  </si>
  <si>
    <t>0016</t>
  </si>
  <si>
    <t>0010498 - AMIODARONA  50MG/ML  SOL INJ CX C/100 AMP 3ML 
 Registro no M.S.: 1134301220022</t>
  </si>
  <si>
    <t>0017</t>
  </si>
  <si>
    <t>0010499 - AMPICILINA 1G PO PARA SOL INJ CX C/ 100 F/A
 Registro no M.S.: 1163700980067</t>
  </si>
  <si>
    <t>0018</t>
  </si>
  <si>
    <t>0001498 - AMPICILINA  500MG PO PARA SOL INJ CX/50 F/A 
 Registro no M.S.: 1037002990193</t>
  </si>
  <si>
    <t>TEUTO-GO (GO)</t>
  </si>
  <si>
    <t>0019</t>
  </si>
  <si>
    <t>0010500 - SULFATO DE ATROPINA 0,25% SOL INJ CX C/100  AMP 1ML
 Registro no M.S.: 1108500170026</t>
  </si>
  <si>
    <t>0020</t>
  </si>
  <si>
    <t>0010501 - ATROPINA  0,50 MG/ML SOL INJ CX/100 AMP 1ML 
 Registro no M.S.: 1038700110023</t>
  </si>
  <si>
    <t>0021</t>
  </si>
  <si>
    <t>0010502 - BENZILPENICILINA BENZ.1.200.00UI PO PARA SOL INJ CX/50 F/A 
 Registro no M.S.: 1037001000092</t>
  </si>
  <si>
    <t>0022</t>
  </si>
  <si>
    <t>0001502 - BENZILPENICILINA .BENZ.600.000UI  PO PARA SOL INJ CX/ C/50 F/A 
 Registro no M.S.: 1037001000051</t>
  </si>
  <si>
    <t>0023</t>
  </si>
  <si>
    <t>0010503 - BENZILPENICILINA.POTASSICA. 5.000.000UI PO PARA SOL INJ CX/50 F/A 
 Registro no M.S.: 1163701080027</t>
  </si>
  <si>
    <t>0024</t>
  </si>
  <si>
    <t>0010504 - BROMOPRIDA 10MG SOL INJ CX/50 AMP 2ML
 Registro no M.S.: 1458700050021</t>
  </si>
  <si>
    <t>WASSER-RJ (RJ)</t>
  </si>
  <si>
    <t>0025</t>
  </si>
  <si>
    <t>0010505 - BUPIVACAINA PESADA (5 + 80) MG/ML SOL INJ CX/100 AMP 4ML 
 Registro no M.S.: 1134301680015</t>
  </si>
  <si>
    <t>0026</t>
  </si>
  <si>
    <t>0010506 - BUPIVACAINA 0,5%  S/VASO SOL INJ CX C/25 F/A 20ML 
 Registro no M.S.: 1134301080042</t>
  </si>
  <si>
    <t>0027</t>
  </si>
  <si>
    <t>0010507 - BUPIVACAINA CLORIDRATO 7,5 MG/ML SOL INJ CX/10 F/A 
 Registro no M.S.: 1029800530271</t>
  </si>
  <si>
    <t>CRISTÁLIA (SP)</t>
  </si>
  <si>
    <t>0028</t>
  </si>
  <si>
    <t>001508 - CEFALOTINA SÓDICA 1G PO PARA SOL INJ CX C/50 F/A 
 Registro no M.S.: 0155620056001</t>
  </si>
  <si>
    <t>ABL (GO)</t>
  </si>
  <si>
    <t>0029</t>
  </si>
  <si>
    <t>0001509 - CEFTRIAXONA 1G PO PARA SOL INJ CX/50 F/A 
 Registro no M.S.: 1006300030058</t>
  </si>
  <si>
    <t>BIOCHIMICO-RJ (RJ)</t>
  </si>
  <si>
    <t>0030</t>
  </si>
  <si>
    <t>0010509 - CIMETIDINA  150MG/ML  SOL INJ CX/100 AMP.2ML 
 Registro no M.S.: 1038700250029</t>
  </si>
  <si>
    <t>0031</t>
  </si>
  <si>
    <t>0010510 - CIPROFLOXACINA 2MG/ML SIT.FECH SOL INJ CX/60 BOLSA 100ML
 Registro no M.S.: 1031101200124</t>
  </si>
  <si>
    <t>0032</t>
  </si>
  <si>
    <t>0010511 - CLINDAMICINA 150MG/ML  SOL INJ CX/50 AMP 2ML 
 Registro no M.S.: 1134301030029</t>
  </si>
  <si>
    <t>0033</t>
  </si>
  <si>
    <t>0010512 - CLONIDINA 150 MCG/ML SOL INJ  CX/30 AMP 1ML
 Registro no M.S.: 1029801930069</t>
  </si>
  <si>
    <t>CRISTALIA-SP (SP)</t>
  </si>
  <si>
    <t>0034</t>
  </si>
  <si>
    <t>0010513 - CLOR.DE POTASSIO 19,1%  SOL INJ CX C/200 AMP 10ML 
 Registro no M.S.: 1559200010147</t>
  </si>
  <si>
    <t>SAMTEC (SP)</t>
  </si>
  <si>
    <t>0035</t>
  </si>
  <si>
    <t>0010514 - LIDOCAINA 1% S/VASO SOL INJ CX/10 F/A 20ML 
 Registro no M.S.: 1029803570078</t>
  </si>
  <si>
    <t>0036</t>
  </si>
  <si>
    <t>0010515 - CLORIDRATO DE  LIDOCAINA  2%   C/VASO SOL INJ CX/25 F/A 20ML 
 Registro no M.S.: 1038700390092</t>
  </si>
  <si>
    <t>0037</t>
  </si>
  <si>
    <t>0010516 - PROMETAZINA 50MG SOL INJ CX/100 AMP.2ML  
 Registro no M.S.: 1134302020061</t>
  </si>
  <si>
    <t>0038</t>
  </si>
  <si>
    <t>0010517 - TRAMADOL 50MG/ML  SOL INJ CX/100 AMP. 1ML 
 Registro no M.S.: 1134301560036</t>
  </si>
  <si>
    <t>0039</t>
  </si>
  <si>
    <t>0010518 - COMPLEXO B SOL INJ  CX/100 AMP 2ML
 Registro no M.S.: 1038700290012</t>
  </si>
  <si>
    <t>0040</t>
  </si>
  <si>
    <t>0010519 - DESLANOSIDEO 0,2MG/ML  SOL INJ CX/50 AMP 2ML
 Registro no M.S.: 1049712290018</t>
  </si>
  <si>
    <t>UNIAO QUIMICA (DF)</t>
  </si>
  <si>
    <t>0041</t>
  </si>
  <si>
    <t>0010520 - DICLOFENACO POTASSICO 25MG/ML  SOL INJ  CX C/100 AMP 3ML 
 Registro no M.S.: 1037003140088</t>
  </si>
  <si>
    <t>0042</t>
  </si>
  <si>
    <t>0010521 - DIMEN+PIRID+GLI+FRU (3 + 5 + 100 + 100) MG/ML SOL INJ CX/100 AMP 10ML 
 Registro no M.S.: 1781709000045</t>
  </si>
  <si>
    <t>COSMED (SP)</t>
  </si>
  <si>
    <t>0043</t>
  </si>
  <si>
    <t>0010522 - DIPIRONA  500MG/ML SOL INJ  CX/100 AMP. 2ML  
 Registro no M.S.: 1134301200021</t>
  </si>
  <si>
    <t>0044</t>
  </si>
  <si>
    <t>0010523 - DOBUTAMINA 12,5MG/ML SOL INJ CX C/10 AMP 20ML
 Registro no M.S.: 1038700570015</t>
  </si>
  <si>
    <t>0045</t>
  </si>
  <si>
    <t>0010524 - DOPAMINA 50MG SOL INJ CX/50 AMP. 10ML 
 Registro no M.S.: 1049711980010</t>
  </si>
  <si>
    <t>0046</t>
  </si>
  <si>
    <t>UND</t>
  </si>
  <si>
    <t>0001524 - ENOXAPARINA SOD.20MG/0,2ML CX/10 SERINGAS PRÉ-ENCHIDAS
 Registro no M.S.: 1883000210055</t>
  </si>
  <si>
    <t>MYLAN (ES)</t>
  </si>
  <si>
    <t>0047</t>
  </si>
  <si>
    <t>001525 - ENOXPARINA SODICA 40MG CX/10 SERINGAS IV PRONTO USO
 Registro no M.S.: 1029805080371</t>
  </si>
  <si>
    <t>0048</t>
  </si>
  <si>
    <t>0001526 - ENOXAPARINA SOD.60MG/0,6ML  CX/2 SER.PRONTO USO 
 Registro no M.S.: 1029805080248</t>
  </si>
  <si>
    <t>0049</t>
  </si>
  <si>
    <t>0001527 - ENOXAPARINA SOD.80MG/0,8ML CX//2 SERINGAS PRÉ-ENCHIDAS 
 Registro no M.S.: 1883000210047</t>
  </si>
  <si>
    <t>0050</t>
  </si>
  <si>
    <t>0010525 - HIOSCINA+DIPIRONA  4 MG + 500 MG/ML SOL INJ  CX C/100 AMP 5ML 
 Registro no M.S.: 1108500260033</t>
  </si>
  <si>
    <t>0051</t>
  </si>
  <si>
    <t>0010526 - HIOSCINA 20MG SOL INJ CX C/100 AMP.1ML
 Registro no M.S.: 1038700800010</t>
  </si>
  <si>
    <t>0052</t>
  </si>
  <si>
    <t>0010527 - ETILEFRINA 10MG/ML  SOL INJ CX/6 AMP 1ML 
 Registro no M.S.: 1049712200019</t>
  </si>
  <si>
    <t>0053</t>
  </si>
  <si>
    <t>0010528 - ETOMIDATO 2MG/ML  SOL INJ CX C/25 AMP.10ML
 Registro no M.S.: 1029802620020</t>
  </si>
  <si>
    <t>0054</t>
  </si>
  <si>
    <t>0010529 - FENITOINA  50MG/ML SOL INJ CX/100 AMP.5 ML 
 Registro no M.S.: 1134301710021</t>
  </si>
  <si>
    <t>0055</t>
  </si>
  <si>
    <t>0010530 - FENOBARBITAL 100MG/ML SOL INJ CX/25 AMP 2ML 
 Registro no M.S.: 1029800160197</t>
  </si>
  <si>
    <t>0056</t>
  </si>
  <si>
    <t>0010531 - VITAMINA K 10MG/ML IM SOL INJ CX C/50 AMP 1ML 
 Registro no M.S.: 1038700750013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</si>
</sst>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.0000_ "/>
  </numFmts>
  <fonts count="23">
    <font>
      <sz val="11"/>
      <color indexed="8"/>
      <name val="Calibri"/>
      <charset val="134"/>
      <scheme val="minor"/>
    </font>
    <font>
      <b/>
      <sz val="13"/>
      <name val="Calibri"/>
      <charset val="134"/>
    </font>
    <font>
      <b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0" xfId="0" applyNumberFormat="1" applyFont="1" applyAlignment="1"/>
    <xf numFmtId="3" fontId="0" fillId="0" borderId="0" xfId="0" applyNumberFormat="1" applyFont="1" applyAlignment="1"/>
    <xf numFmtId="180" fontId="0" fillId="0" borderId="0" xfId="0" applyNumberFormat="1" applyFont="1">
      <alignment vertical="center"/>
    </xf>
    <xf numFmtId="4" fontId="0" fillId="0" borderId="0" xfId="0" applyNumberFormat="1" applyFont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topLeftCell="A52" workbookViewId="0">
      <selection activeCell="H8" sqref="H8:H64"/>
    </sheetView>
  </sheetViews>
  <sheetFormatPr defaultColWidth="9" defaultRowHeight="14.4" outlineLevelCol="7"/>
  <cols>
    <col min="1" max="1" width="9.55555555555556"/>
    <col min="7" max="7" width="9.55555555555556"/>
    <col min="8" max="8" width="9.66666666666667"/>
  </cols>
  <sheetData>
    <row r="1" ht="17.4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7" spans="1:8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</row>
    <row r="8" spans="1:8">
      <c r="A8" s="3">
        <v>57169</v>
      </c>
      <c r="B8" s="4" t="s">
        <v>13</v>
      </c>
      <c r="C8" s="4">
        <v>100</v>
      </c>
      <c r="D8" t="s">
        <v>14</v>
      </c>
      <c r="E8" t="s">
        <v>15</v>
      </c>
      <c r="F8" t="s">
        <v>16</v>
      </c>
      <c r="G8" s="5">
        <v>9.55</v>
      </c>
      <c r="H8" s="6">
        <v>955</v>
      </c>
    </row>
    <row r="9" spans="1:8">
      <c r="A9" s="3">
        <v>57169</v>
      </c>
      <c r="B9" s="4" t="s">
        <v>17</v>
      </c>
      <c r="C9" s="4">
        <v>2000</v>
      </c>
      <c r="D9" t="s">
        <v>18</v>
      </c>
      <c r="E9" t="s">
        <v>19</v>
      </c>
      <c r="F9" t="s">
        <v>20</v>
      </c>
      <c r="G9" s="5">
        <v>10.25</v>
      </c>
      <c r="H9" s="6">
        <v>20500</v>
      </c>
    </row>
    <row r="10" spans="1:8">
      <c r="A10" s="3">
        <v>57169</v>
      </c>
      <c r="B10" s="4" t="s">
        <v>21</v>
      </c>
      <c r="C10" s="4">
        <v>2000</v>
      </c>
      <c r="D10" t="s">
        <v>14</v>
      </c>
      <c r="E10" t="s">
        <v>22</v>
      </c>
      <c r="F10" t="s">
        <v>23</v>
      </c>
      <c r="G10" s="5">
        <v>35.18</v>
      </c>
      <c r="H10" s="6">
        <v>70360</v>
      </c>
    </row>
    <row r="11" spans="1:8">
      <c r="A11" s="3">
        <v>57169</v>
      </c>
      <c r="B11" s="4" t="s">
        <v>24</v>
      </c>
      <c r="C11" s="4">
        <v>7000</v>
      </c>
      <c r="D11" t="s">
        <v>18</v>
      </c>
      <c r="E11" t="s">
        <v>25</v>
      </c>
      <c r="F11" t="s">
        <v>26</v>
      </c>
      <c r="G11" s="5">
        <v>1.17</v>
      </c>
      <c r="H11" s="6">
        <v>8190</v>
      </c>
    </row>
    <row r="12" spans="1:8">
      <c r="A12" s="3">
        <v>57169</v>
      </c>
      <c r="B12" s="4" t="s">
        <v>27</v>
      </c>
      <c r="C12" s="4">
        <v>900</v>
      </c>
      <c r="D12" t="s">
        <v>14</v>
      </c>
      <c r="E12" t="s">
        <v>28</v>
      </c>
      <c r="F12" t="s">
        <v>23</v>
      </c>
      <c r="G12" s="5">
        <v>30.75</v>
      </c>
      <c r="H12" s="6">
        <v>27675</v>
      </c>
    </row>
    <row r="13" spans="1:8">
      <c r="A13" s="3">
        <v>57169</v>
      </c>
      <c r="B13" s="4" t="s">
        <v>29</v>
      </c>
      <c r="C13" s="4">
        <v>3000</v>
      </c>
      <c r="D13" t="s">
        <v>18</v>
      </c>
      <c r="E13" t="s">
        <v>30</v>
      </c>
      <c r="F13" t="s">
        <v>31</v>
      </c>
      <c r="G13" s="5">
        <v>6.31</v>
      </c>
      <c r="H13" s="6">
        <v>18930</v>
      </c>
    </row>
    <row r="14" spans="1:8">
      <c r="A14" s="3">
        <v>57169</v>
      </c>
      <c r="B14" s="4" t="s">
        <v>32</v>
      </c>
      <c r="C14" s="4">
        <v>500</v>
      </c>
      <c r="D14" t="s">
        <v>18</v>
      </c>
      <c r="E14" t="s">
        <v>33</v>
      </c>
      <c r="F14" t="s">
        <v>31</v>
      </c>
      <c r="G14" s="5">
        <v>16.22</v>
      </c>
      <c r="H14" s="6">
        <v>8110</v>
      </c>
    </row>
    <row r="15" spans="1:8">
      <c r="A15" s="3">
        <v>57169</v>
      </c>
      <c r="B15" s="4" t="s">
        <v>34</v>
      </c>
      <c r="C15" s="4">
        <v>3000</v>
      </c>
      <c r="D15" t="s">
        <v>18</v>
      </c>
      <c r="E15" t="s">
        <v>35</v>
      </c>
      <c r="F15" t="s">
        <v>36</v>
      </c>
      <c r="G15" s="5">
        <v>1.62</v>
      </c>
      <c r="H15" s="6">
        <v>4860</v>
      </c>
    </row>
    <row r="16" spans="1:8">
      <c r="A16" s="3">
        <v>57169</v>
      </c>
      <c r="B16" s="4" t="s">
        <v>37</v>
      </c>
      <c r="C16" s="4">
        <v>18000</v>
      </c>
      <c r="D16" t="s">
        <v>18</v>
      </c>
      <c r="E16" t="s">
        <v>38</v>
      </c>
      <c r="F16" t="s">
        <v>26</v>
      </c>
      <c r="G16" s="5">
        <v>0.34</v>
      </c>
      <c r="H16" s="6">
        <v>6120</v>
      </c>
    </row>
    <row r="17" spans="1:8">
      <c r="A17" s="3">
        <v>57169</v>
      </c>
      <c r="B17" s="4" t="s">
        <v>39</v>
      </c>
      <c r="C17" s="4">
        <v>3000</v>
      </c>
      <c r="D17" t="s">
        <v>40</v>
      </c>
      <c r="E17" t="s">
        <v>41</v>
      </c>
      <c r="F17" t="s">
        <v>42</v>
      </c>
      <c r="G17" s="5">
        <v>5.05</v>
      </c>
      <c r="H17" s="6">
        <v>15150</v>
      </c>
    </row>
    <row r="18" spans="1:8">
      <c r="A18" s="3">
        <v>57169</v>
      </c>
      <c r="B18" s="4" t="s">
        <v>43</v>
      </c>
      <c r="C18" s="4">
        <v>3000</v>
      </c>
      <c r="D18" t="s">
        <v>40</v>
      </c>
      <c r="E18" t="s">
        <v>44</v>
      </c>
      <c r="F18" t="s">
        <v>42</v>
      </c>
      <c r="G18" s="5">
        <v>7.66</v>
      </c>
      <c r="H18" s="6">
        <v>22980</v>
      </c>
    </row>
    <row r="19" spans="1:8">
      <c r="A19" s="3">
        <v>57169</v>
      </c>
      <c r="B19" s="4" t="s">
        <v>45</v>
      </c>
      <c r="C19" s="4">
        <v>500</v>
      </c>
      <c r="D19" t="s">
        <v>14</v>
      </c>
      <c r="E19" t="s">
        <v>46</v>
      </c>
      <c r="F19" t="s">
        <v>16</v>
      </c>
      <c r="G19" s="5">
        <v>180.21</v>
      </c>
      <c r="H19" s="6">
        <v>90105</v>
      </c>
    </row>
    <row r="20" spans="1:8">
      <c r="A20" s="3">
        <v>57169</v>
      </c>
      <c r="B20" s="4" t="s">
        <v>47</v>
      </c>
      <c r="C20" s="4">
        <v>1000</v>
      </c>
      <c r="D20" t="s">
        <v>18</v>
      </c>
      <c r="E20" t="s">
        <v>48</v>
      </c>
      <c r="F20" t="s">
        <v>31</v>
      </c>
      <c r="G20" s="5">
        <v>7.73</v>
      </c>
      <c r="H20" s="6">
        <v>7730</v>
      </c>
    </row>
    <row r="21" spans="1:8">
      <c r="A21" s="3">
        <v>57169</v>
      </c>
      <c r="B21" s="4" t="s">
        <v>49</v>
      </c>
      <c r="C21" s="4">
        <v>2000</v>
      </c>
      <c r="D21" t="s">
        <v>18</v>
      </c>
      <c r="E21" t="s">
        <v>50</v>
      </c>
      <c r="F21" t="s">
        <v>51</v>
      </c>
      <c r="G21" s="5">
        <v>12.97</v>
      </c>
      <c r="H21" s="6">
        <v>25940</v>
      </c>
    </row>
    <row r="22" spans="1:8">
      <c r="A22" s="3">
        <v>57169</v>
      </c>
      <c r="B22" s="4" t="s">
        <v>52</v>
      </c>
      <c r="C22" s="4">
        <v>500</v>
      </c>
      <c r="D22" t="s">
        <v>18</v>
      </c>
      <c r="E22" t="s">
        <v>53</v>
      </c>
      <c r="F22" t="s">
        <v>31</v>
      </c>
      <c r="G22" s="5">
        <v>5.05</v>
      </c>
      <c r="H22" s="6">
        <v>2525</v>
      </c>
    </row>
    <row r="23" spans="1:8">
      <c r="A23" s="3">
        <v>57169</v>
      </c>
      <c r="B23" s="4" t="s">
        <v>54</v>
      </c>
      <c r="C23" s="4">
        <v>500</v>
      </c>
      <c r="D23" t="s">
        <v>18</v>
      </c>
      <c r="E23" t="s">
        <v>55</v>
      </c>
      <c r="F23" t="s">
        <v>31</v>
      </c>
      <c r="G23" s="5">
        <v>4.78</v>
      </c>
      <c r="H23" s="6">
        <v>2390</v>
      </c>
    </row>
    <row r="24" spans="1:8">
      <c r="A24" s="3">
        <v>57169</v>
      </c>
      <c r="B24" s="4" t="s">
        <v>56</v>
      </c>
      <c r="C24" s="4">
        <v>1000</v>
      </c>
      <c r="D24" t="s">
        <v>14</v>
      </c>
      <c r="E24" t="s">
        <v>57</v>
      </c>
      <c r="F24" t="s">
        <v>16</v>
      </c>
      <c r="G24" s="5">
        <v>7.14</v>
      </c>
      <c r="H24" s="6">
        <v>7140</v>
      </c>
    </row>
    <row r="25" spans="1:8">
      <c r="A25" s="3">
        <v>57169</v>
      </c>
      <c r="B25" s="4" t="s">
        <v>58</v>
      </c>
      <c r="C25" s="4">
        <v>500</v>
      </c>
      <c r="D25" t="s">
        <v>14</v>
      </c>
      <c r="E25" t="s">
        <v>59</v>
      </c>
      <c r="F25" t="s">
        <v>60</v>
      </c>
      <c r="G25" s="5">
        <v>3.98</v>
      </c>
      <c r="H25" s="6">
        <v>1990</v>
      </c>
    </row>
    <row r="26" spans="1:8">
      <c r="A26" s="3">
        <v>57169</v>
      </c>
      <c r="B26" s="4" t="s">
        <v>61</v>
      </c>
      <c r="C26" s="4">
        <v>450</v>
      </c>
      <c r="D26" t="s">
        <v>18</v>
      </c>
      <c r="E26" t="s">
        <v>62</v>
      </c>
      <c r="F26" t="s">
        <v>26</v>
      </c>
      <c r="G26" s="5">
        <v>1.17</v>
      </c>
      <c r="H26" s="6">
        <v>526.5</v>
      </c>
    </row>
    <row r="27" spans="1:8">
      <c r="A27" s="3">
        <v>57169</v>
      </c>
      <c r="B27" s="4" t="s">
        <v>63</v>
      </c>
      <c r="C27" s="4">
        <v>470</v>
      </c>
      <c r="D27" t="s">
        <v>18</v>
      </c>
      <c r="E27" t="s">
        <v>64</v>
      </c>
      <c r="F27" t="s">
        <v>36</v>
      </c>
      <c r="G27" s="5">
        <v>2.01</v>
      </c>
      <c r="H27" s="6">
        <v>944.7</v>
      </c>
    </row>
    <row r="28" spans="1:8">
      <c r="A28" s="3">
        <v>57169</v>
      </c>
      <c r="B28" s="4" t="s">
        <v>65</v>
      </c>
      <c r="C28" s="4">
        <v>3000</v>
      </c>
      <c r="D28" t="s">
        <v>14</v>
      </c>
      <c r="E28" t="s">
        <v>66</v>
      </c>
      <c r="F28" t="s">
        <v>60</v>
      </c>
      <c r="G28" s="5">
        <v>13.71</v>
      </c>
      <c r="H28" s="6">
        <v>41130</v>
      </c>
    </row>
    <row r="29" spans="1:8">
      <c r="A29" s="3">
        <v>57169</v>
      </c>
      <c r="B29" s="4" t="s">
        <v>67</v>
      </c>
      <c r="C29" s="4">
        <v>1000</v>
      </c>
      <c r="D29" t="s">
        <v>14</v>
      </c>
      <c r="E29" t="s">
        <v>68</v>
      </c>
      <c r="F29" t="s">
        <v>60</v>
      </c>
      <c r="G29" s="5">
        <v>9.65</v>
      </c>
      <c r="H29" s="6">
        <v>9650</v>
      </c>
    </row>
    <row r="30" spans="1:8">
      <c r="A30" s="3">
        <v>57169</v>
      </c>
      <c r="B30" s="4" t="s">
        <v>69</v>
      </c>
      <c r="C30" s="4">
        <v>5000</v>
      </c>
      <c r="D30" t="s">
        <v>14</v>
      </c>
      <c r="E30" t="s">
        <v>70</v>
      </c>
      <c r="F30" t="s">
        <v>16</v>
      </c>
      <c r="G30" s="5">
        <v>15.26</v>
      </c>
      <c r="H30" s="6">
        <v>76300</v>
      </c>
    </row>
    <row r="31" spans="1:8">
      <c r="A31" s="3">
        <v>57169</v>
      </c>
      <c r="B31" s="4" t="s">
        <v>71</v>
      </c>
      <c r="C31" s="4">
        <v>1000</v>
      </c>
      <c r="D31" t="s">
        <v>18</v>
      </c>
      <c r="E31" t="s">
        <v>72</v>
      </c>
      <c r="F31" t="s">
        <v>73</v>
      </c>
      <c r="G31" s="5">
        <v>2.16</v>
      </c>
      <c r="H31" s="6">
        <v>2160</v>
      </c>
    </row>
    <row r="32" spans="1:8">
      <c r="A32" s="3">
        <v>57169</v>
      </c>
      <c r="B32" s="4" t="s">
        <v>74</v>
      </c>
      <c r="C32" s="4">
        <v>500</v>
      </c>
      <c r="D32" t="s">
        <v>18</v>
      </c>
      <c r="E32" t="s">
        <v>75</v>
      </c>
      <c r="F32" t="s">
        <v>31</v>
      </c>
      <c r="G32" s="5">
        <v>5.14</v>
      </c>
      <c r="H32" s="6">
        <v>2570</v>
      </c>
    </row>
    <row r="33" spans="1:8">
      <c r="A33" s="3">
        <v>57169</v>
      </c>
      <c r="B33" s="4" t="s">
        <v>76</v>
      </c>
      <c r="C33" s="4">
        <v>300</v>
      </c>
      <c r="D33" t="s">
        <v>14</v>
      </c>
      <c r="E33" t="s">
        <v>77</v>
      </c>
      <c r="F33" t="s">
        <v>31</v>
      </c>
      <c r="G33" s="5">
        <v>11.9</v>
      </c>
      <c r="H33" s="6">
        <v>3570</v>
      </c>
    </row>
    <row r="34" spans="1:8">
      <c r="A34" s="3">
        <v>57169</v>
      </c>
      <c r="B34" s="4" t="s">
        <v>78</v>
      </c>
      <c r="C34" s="4">
        <v>300</v>
      </c>
      <c r="D34" t="s">
        <v>14</v>
      </c>
      <c r="E34" t="s">
        <v>79</v>
      </c>
      <c r="F34" t="s">
        <v>80</v>
      </c>
      <c r="G34" s="5">
        <v>31.94</v>
      </c>
      <c r="H34" s="6">
        <v>9582</v>
      </c>
    </row>
    <row r="35" spans="1:8">
      <c r="A35" s="3">
        <v>57169</v>
      </c>
      <c r="B35" s="4" t="s">
        <v>81</v>
      </c>
      <c r="C35" s="4">
        <v>3500</v>
      </c>
      <c r="D35" t="s">
        <v>14</v>
      </c>
      <c r="E35" t="s">
        <v>82</v>
      </c>
      <c r="F35" t="s">
        <v>83</v>
      </c>
      <c r="G35" s="5">
        <v>6.13</v>
      </c>
      <c r="H35" s="6">
        <v>21455</v>
      </c>
    </row>
    <row r="36" spans="1:8">
      <c r="A36" s="3">
        <v>57169</v>
      </c>
      <c r="B36" s="4" t="s">
        <v>84</v>
      </c>
      <c r="C36" s="4">
        <v>4000</v>
      </c>
      <c r="D36" t="s">
        <v>14</v>
      </c>
      <c r="E36" t="s">
        <v>85</v>
      </c>
      <c r="F36" t="s">
        <v>86</v>
      </c>
      <c r="G36" s="5">
        <v>7.21</v>
      </c>
      <c r="H36" s="6">
        <v>28840</v>
      </c>
    </row>
    <row r="37" spans="1:8">
      <c r="A37" s="3">
        <v>57170</v>
      </c>
      <c r="B37" s="4" t="s">
        <v>87</v>
      </c>
      <c r="C37" s="4">
        <v>2000</v>
      </c>
      <c r="D37" t="s">
        <v>18</v>
      </c>
      <c r="E37" t="s">
        <v>88</v>
      </c>
      <c r="F37" t="s">
        <v>36</v>
      </c>
      <c r="G37" s="5">
        <v>1.62</v>
      </c>
      <c r="H37" s="6">
        <v>3240</v>
      </c>
    </row>
    <row r="38" spans="1:8">
      <c r="A38" s="3">
        <v>57170</v>
      </c>
      <c r="B38" s="4" t="s">
        <v>89</v>
      </c>
      <c r="C38" s="4">
        <v>2000</v>
      </c>
      <c r="D38" t="s">
        <v>40</v>
      </c>
      <c r="E38" t="s">
        <v>90</v>
      </c>
      <c r="F38" t="s">
        <v>42</v>
      </c>
      <c r="G38" s="5">
        <v>22.53</v>
      </c>
      <c r="H38" s="6">
        <v>45060</v>
      </c>
    </row>
    <row r="39" spans="1:8">
      <c r="A39" s="3">
        <v>57170</v>
      </c>
      <c r="B39" s="4" t="s">
        <v>91</v>
      </c>
      <c r="C39" s="4">
        <v>500</v>
      </c>
      <c r="D39" t="s">
        <v>18</v>
      </c>
      <c r="E39" t="s">
        <v>92</v>
      </c>
      <c r="F39" t="s">
        <v>31</v>
      </c>
      <c r="G39" s="5">
        <v>4.69</v>
      </c>
      <c r="H39" s="6">
        <v>2345</v>
      </c>
    </row>
    <row r="40" spans="1:8">
      <c r="A40" s="3">
        <v>57170</v>
      </c>
      <c r="B40" s="4" t="s">
        <v>93</v>
      </c>
      <c r="C40" s="4">
        <v>300</v>
      </c>
      <c r="D40" t="s">
        <v>18</v>
      </c>
      <c r="E40" t="s">
        <v>94</v>
      </c>
      <c r="F40" t="s">
        <v>95</v>
      </c>
      <c r="G40" s="5">
        <v>9.01</v>
      </c>
      <c r="H40" s="6">
        <v>2703</v>
      </c>
    </row>
    <row r="41" spans="1:8">
      <c r="A41" s="3">
        <v>57170</v>
      </c>
      <c r="B41" s="4" t="s">
        <v>96</v>
      </c>
      <c r="C41" s="4">
        <v>300</v>
      </c>
      <c r="D41" t="s">
        <v>18</v>
      </c>
      <c r="E41" t="s">
        <v>97</v>
      </c>
      <c r="F41" t="s">
        <v>98</v>
      </c>
      <c r="G41" s="5">
        <v>0.63</v>
      </c>
      <c r="H41" s="6">
        <v>189</v>
      </c>
    </row>
    <row r="42" spans="1:8">
      <c r="A42" s="3">
        <v>57170</v>
      </c>
      <c r="B42" s="4" t="s">
        <v>99</v>
      </c>
      <c r="C42" s="4">
        <v>500</v>
      </c>
      <c r="D42" t="s">
        <v>14</v>
      </c>
      <c r="E42" t="s">
        <v>100</v>
      </c>
      <c r="F42" t="s">
        <v>95</v>
      </c>
      <c r="G42" s="5">
        <v>8.33</v>
      </c>
      <c r="H42" s="6">
        <v>4165</v>
      </c>
    </row>
    <row r="43" spans="1:8">
      <c r="A43" s="3">
        <v>57170</v>
      </c>
      <c r="B43" s="4" t="s">
        <v>101</v>
      </c>
      <c r="C43" s="4">
        <v>300</v>
      </c>
      <c r="D43" t="s">
        <v>14</v>
      </c>
      <c r="E43" t="s">
        <v>102</v>
      </c>
      <c r="F43" t="s">
        <v>36</v>
      </c>
      <c r="G43" s="5">
        <v>8.2</v>
      </c>
      <c r="H43" s="6">
        <v>2460</v>
      </c>
    </row>
    <row r="44" spans="1:8">
      <c r="A44" s="3">
        <v>57170</v>
      </c>
      <c r="B44" s="4" t="s">
        <v>103</v>
      </c>
      <c r="C44" s="4">
        <v>3000</v>
      </c>
      <c r="D44" t="s">
        <v>18</v>
      </c>
      <c r="E44" t="s">
        <v>104</v>
      </c>
      <c r="F44" t="s">
        <v>31</v>
      </c>
      <c r="G44" s="5">
        <v>4.87</v>
      </c>
      <c r="H44" s="6">
        <v>14610</v>
      </c>
    </row>
    <row r="45" spans="1:8">
      <c r="A45" s="3">
        <v>57170</v>
      </c>
      <c r="B45" s="4" t="s">
        <v>105</v>
      </c>
      <c r="C45" s="4">
        <v>3000</v>
      </c>
      <c r="D45" t="s">
        <v>18</v>
      </c>
      <c r="E45" t="s">
        <v>106</v>
      </c>
      <c r="F45" t="s">
        <v>31</v>
      </c>
      <c r="G45" s="5">
        <v>1.62</v>
      </c>
      <c r="H45" s="6">
        <v>4860</v>
      </c>
    </row>
    <row r="46" spans="1:8">
      <c r="A46" s="3">
        <v>57170</v>
      </c>
      <c r="B46" s="4" t="s">
        <v>107</v>
      </c>
      <c r="C46" s="4">
        <v>5000</v>
      </c>
      <c r="D46" t="s">
        <v>18</v>
      </c>
      <c r="E46" t="s">
        <v>108</v>
      </c>
      <c r="F46" t="s">
        <v>36</v>
      </c>
      <c r="G46" s="5">
        <v>1.53</v>
      </c>
      <c r="H46" s="6">
        <v>7650</v>
      </c>
    </row>
    <row r="47" spans="1:8">
      <c r="A47" s="3">
        <v>57170</v>
      </c>
      <c r="B47" s="4" t="s">
        <v>109</v>
      </c>
      <c r="C47" s="4">
        <v>200</v>
      </c>
      <c r="D47" t="s">
        <v>18</v>
      </c>
      <c r="E47" t="s">
        <v>110</v>
      </c>
      <c r="F47" t="s">
        <v>111</v>
      </c>
      <c r="G47" s="5">
        <v>3.35</v>
      </c>
      <c r="H47" s="6">
        <v>670</v>
      </c>
    </row>
    <row r="48" spans="1:8">
      <c r="A48" s="3">
        <v>57170</v>
      </c>
      <c r="B48" s="4" t="s">
        <v>112</v>
      </c>
      <c r="C48" s="4">
        <v>5000</v>
      </c>
      <c r="D48" t="s">
        <v>18</v>
      </c>
      <c r="E48" t="s">
        <v>113</v>
      </c>
      <c r="F48" t="s">
        <v>60</v>
      </c>
      <c r="G48" s="5">
        <v>2.75</v>
      </c>
      <c r="H48" s="6">
        <v>13750</v>
      </c>
    </row>
    <row r="49" spans="1:8">
      <c r="A49" s="3">
        <v>57170</v>
      </c>
      <c r="B49" s="4" t="s">
        <v>114</v>
      </c>
      <c r="C49" s="4">
        <v>300</v>
      </c>
      <c r="D49" t="s">
        <v>18</v>
      </c>
      <c r="E49" t="s">
        <v>115</v>
      </c>
      <c r="F49" t="s">
        <v>116</v>
      </c>
      <c r="G49" s="5">
        <v>13.21</v>
      </c>
      <c r="H49" s="6">
        <v>3963</v>
      </c>
    </row>
    <row r="50" spans="1:8">
      <c r="A50" s="3">
        <v>57170</v>
      </c>
      <c r="B50" s="4" t="s">
        <v>117</v>
      </c>
      <c r="C50" s="4">
        <v>17000</v>
      </c>
      <c r="D50" t="s">
        <v>18</v>
      </c>
      <c r="E50" t="s">
        <v>118</v>
      </c>
      <c r="F50" t="s">
        <v>31</v>
      </c>
      <c r="G50" s="5">
        <v>1.26</v>
      </c>
      <c r="H50" s="6">
        <v>21420</v>
      </c>
    </row>
    <row r="51" spans="1:8">
      <c r="A51" s="3">
        <v>57170</v>
      </c>
      <c r="B51" s="4" t="s">
        <v>119</v>
      </c>
      <c r="C51" s="4">
        <v>300</v>
      </c>
      <c r="D51" t="s">
        <v>18</v>
      </c>
      <c r="E51" t="s">
        <v>120</v>
      </c>
      <c r="F51" t="s">
        <v>36</v>
      </c>
      <c r="G51" s="5">
        <v>8.11</v>
      </c>
      <c r="H51" s="6">
        <v>2433</v>
      </c>
    </row>
    <row r="52" spans="1:8">
      <c r="A52" s="3">
        <v>57170</v>
      </c>
      <c r="B52" s="4" t="s">
        <v>121</v>
      </c>
      <c r="C52" s="4">
        <v>200</v>
      </c>
      <c r="D52" t="s">
        <v>18</v>
      </c>
      <c r="E52" t="s">
        <v>122</v>
      </c>
      <c r="F52" t="s">
        <v>111</v>
      </c>
      <c r="G52" s="5">
        <v>6.31</v>
      </c>
      <c r="H52" s="6">
        <v>1262</v>
      </c>
    </row>
    <row r="53" spans="1:8">
      <c r="A53" s="3">
        <v>57170</v>
      </c>
      <c r="B53" s="4" t="s">
        <v>123</v>
      </c>
      <c r="C53" s="4">
        <v>100</v>
      </c>
      <c r="D53" t="s">
        <v>124</v>
      </c>
      <c r="E53" t="s">
        <v>125</v>
      </c>
      <c r="F53" t="s">
        <v>126</v>
      </c>
      <c r="G53" s="5">
        <v>29.28</v>
      </c>
      <c r="H53" s="6">
        <v>2928</v>
      </c>
    </row>
    <row r="54" spans="1:8">
      <c r="A54" s="3">
        <v>57170</v>
      </c>
      <c r="B54" s="4" t="s">
        <v>127</v>
      </c>
      <c r="C54" s="4">
        <v>100</v>
      </c>
      <c r="D54" t="s">
        <v>124</v>
      </c>
      <c r="E54" t="s">
        <v>128</v>
      </c>
      <c r="F54" t="s">
        <v>95</v>
      </c>
      <c r="G54" s="5">
        <v>21.81</v>
      </c>
      <c r="H54" s="6">
        <v>2181</v>
      </c>
    </row>
    <row r="55" spans="1:8">
      <c r="A55" s="3">
        <v>57170</v>
      </c>
      <c r="B55" s="4" t="s">
        <v>129</v>
      </c>
      <c r="C55" s="4">
        <v>100</v>
      </c>
      <c r="D55" t="s">
        <v>124</v>
      </c>
      <c r="E55" t="s">
        <v>130</v>
      </c>
      <c r="F55" t="s">
        <v>95</v>
      </c>
      <c r="G55" s="5">
        <v>30.28</v>
      </c>
      <c r="H55" s="6">
        <v>3028</v>
      </c>
    </row>
    <row r="56" spans="1:8">
      <c r="A56" s="3">
        <v>57170</v>
      </c>
      <c r="B56" s="4" t="s">
        <v>131</v>
      </c>
      <c r="C56" s="4">
        <v>100</v>
      </c>
      <c r="D56" t="s">
        <v>124</v>
      </c>
      <c r="E56" t="s">
        <v>132</v>
      </c>
      <c r="F56" t="s">
        <v>126</v>
      </c>
      <c r="G56" s="5">
        <v>51.89</v>
      </c>
      <c r="H56" s="6">
        <v>5189</v>
      </c>
    </row>
    <row r="57" spans="1:8">
      <c r="A57" s="3">
        <v>57170</v>
      </c>
      <c r="B57" s="4" t="s">
        <v>133</v>
      </c>
      <c r="C57" s="4">
        <v>4100</v>
      </c>
      <c r="D57" t="s">
        <v>18</v>
      </c>
      <c r="E57" t="s">
        <v>134</v>
      </c>
      <c r="F57" t="s">
        <v>26</v>
      </c>
      <c r="G57" s="5">
        <v>1.89</v>
      </c>
      <c r="H57" s="6">
        <v>7749</v>
      </c>
    </row>
    <row r="58" spans="1:8">
      <c r="A58" s="3">
        <v>57170</v>
      </c>
      <c r="B58" s="4" t="s">
        <v>135</v>
      </c>
      <c r="C58" s="4">
        <v>3000</v>
      </c>
      <c r="D58" t="s">
        <v>18</v>
      </c>
      <c r="E58" t="s">
        <v>136</v>
      </c>
      <c r="F58" t="s">
        <v>36</v>
      </c>
      <c r="G58" s="5">
        <v>1.5</v>
      </c>
      <c r="H58" s="6">
        <v>4500</v>
      </c>
    </row>
    <row r="59" spans="1:8">
      <c r="A59" s="3">
        <v>57170</v>
      </c>
      <c r="B59" s="4" t="s">
        <v>137</v>
      </c>
      <c r="C59" s="4">
        <v>200</v>
      </c>
      <c r="D59" t="s">
        <v>18</v>
      </c>
      <c r="E59" t="s">
        <v>138</v>
      </c>
      <c r="F59" t="s">
        <v>111</v>
      </c>
      <c r="G59" s="5">
        <v>2.28</v>
      </c>
      <c r="H59" s="6">
        <v>456</v>
      </c>
    </row>
    <row r="60" spans="1:8">
      <c r="A60" s="3">
        <v>57170</v>
      </c>
      <c r="B60" s="4" t="s">
        <v>139</v>
      </c>
      <c r="C60" s="4">
        <v>200</v>
      </c>
      <c r="D60" t="s">
        <v>18</v>
      </c>
      <c r="E60" t="s">
        <v>140</v>
      </c>
      <c r="F60" t="s">
        <v>95</v>
      </c>
      <c r="G60" s="5">
        <v>16.31</v>
      </c>
      <c r="H60" s="6">
        <v>3262</v>
      </c>
    </row>
    <row r="61" spans="1:8">
      <c r="A61" s="3">
        <v>57170</v>
      </c>
      <c r="B61" s="4" t="s">
        <v>141</v>
      </c>
      <c r="C61" s="4">
        <v>500</v>
      </c>
      <c r="D61" t="s">
        <v>18</v>
      </c>
      <c r="E61" t="s">
        <v>142</v>
      </c>
      <c r="F61" t="s">
        <v>31</v>
      </c>
      <c r="G61" s="5">
        <v>3.96</v>
      </c>
      <c r="H61" s="6">
        <v>1980</v>
      </c>
    </row>
    <row r="62" spans="1:8">
      <c r="A62" s="3">
        <v>57170</v>
      </c>
      <c r="B62" s="4" t="s">
        <v>143</v>
      </c>
      <c r="C62" s="4">
        <v>700</v>
      </c>
      <c r="D62" t="s">
        <v>18</v>
      </c>
      <c r="E62" t="s">
        <v>144</v>
      </c>
      <c r="F62" t="s">
        <v>95</v>
      </c>
      <c r="G62" s="5">
        <v>3.73</v>
      </c>
      <c r="H62" s="6">
        <v>2611</v>
      </c>
    </row>
    <row r="63" spans="1:8">
      <c r="A63" s="3">
        <v>57170</v>
      </c>
      <c r="B63" s="4" t="s">
        <v>145</v>
      </c>
      <c r="C63" s="4">
        <v>500</v>
      </c>
      <c r="D63" t="s">
        <v>18</v>
      </c>
      <c r="E63" t="s">
        <v>146</v>
      </c>
      <c r="F63" t="s">
        <v>36</v>
      </c>
      <c r="G63" s="5">
        <v>2.72</v>
      </c>
      <c r="H63" s="6">
        <v>1360</v>
      </c>
    </row>
    <row r="64" spans="8:8">
      <c r="H64">
        <f>SUM(H8:H63)</f>
        <v>704402.2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Relatorio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jose.isaac</cp:lastModifiedBy>
  <dcterms:created xsi:type="dcterms:W3CDTF">2024-09-30T18:04:00Z</dcterms:created>
  <dcterms:modified xsi:type="dcterms:W3CDTF">2024-09-30T18:09:52Z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6365ED79DC014A54B676AAA0EEF6408C_13</vt:lpwstr>
  </property>
  <property fmtid="{D5CDD505-2E9C-101B-9397-08002B2CF9AE}" pid="3" name="KSOProductBuildVer">
    <vt:lpwstr>1046-12.2.0.18586</vt:lpwstr>
  </property>
</Properties>
</file>